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7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<sst xmlns="http://schemas.openxmlformats.org/spreadsheetml/2006/main" count="268" uniqueCount="119">
  <si>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</si>
  <si>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</si>
  <si>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</si>
  <si>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</si>
  <si>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</si>
  <si>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</si>
  <si>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</si>
  <si>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</si>
  <si>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</si>
  <si>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</si>
  <si>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</si>
  <si>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</si>
  <si>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</si>
  <si>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</si>
  <si>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</si>
  <si>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</si>
  <si>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</si>
  <si>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</si>
  <si>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</si>
  <si>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</si>
  <si>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</si>
  <si>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</si>
  <si>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</si>
  <si>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</si>
  <si>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</si>
  <si>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</si>
  <si>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</si>
  <si>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</si>
  <si>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</si>
  <si>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</si>
  <si>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</si>
  <si>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</si>
  <si>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</si>
  <si>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</si>
  <si>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</si>
  <si>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</si>
  <si>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</si>
  <si>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</si>
  <si>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</si>
  <si>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</si>
  <si>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</si>
  <si>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</si>
  <si>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</si>
  <si>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</si>
  <si>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</si>
  <si>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</si>
  <si>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</si>
  <si>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</si>
  <si>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</si>
  <si>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</si>
  <si>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</si>
  <si>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</si>
  <si>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</si>
  <si>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</si>
  <si>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</si>
  <si>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</si>
  <si>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</si>
  <si>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</si>
  <si>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</si>
  <si>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</si>
  <si>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</si>
  <si>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</si>
  <si>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</si>
  <si>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</si>
  <si>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</si>
  <si>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</si>
  <si>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</si>
  <si>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</si>
  <si>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</si>
  <si>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</si>
  <si>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</si>
  <si>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</si>
  <si>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</si>
  <si>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</si>
  <si>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</si>
  <si>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</si>
  <si>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</si>
  <si>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</si>
  <si>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</si>
  <si>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</si>
  <si>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</si>
  <si>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</si>
  <si>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</si>
  <si>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</si>
  <si>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</si>
  <si>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</si>
  <si>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</si>
  <si>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</si>
  <si>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</si>
  <si>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</si>
  <si>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</si>
  <si>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</si>
  <si>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</si>
  <si>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</si>
  <si>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</si>
  <si>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</si>
  <si>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</si>
  <si>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</si>
  <si>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</si>
  <si>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10</t>
  </si>
  <si>
    <t>УНЦ, КЛ 0,4 кВ</t>
  </si>
  <si>
    <t>P_Кд_188</t>
  </si>
  <si>
    <t xml:space="preserve">Реконструкция ТП-1192 с заменой оборудования, г. Краснодар </t>
  </si>
  <si>
    <t>3</t>
  </si>
  <si>
    <t>АСБл-3х240</t>
  </si>
  <si>
    <t>УНЦ провода СИП ВЛ 0,4 - 35 кВ</t>
  </si>
  <si>
    <t>СИП-2 3х150+1х70</t>
  </si>
  <si>
    <t>Л7-07-1..4</t>
  </si>
  <si>
    <t>СИП-2 3х95+1х70</t>
  </si>
  <si>
    <t>СИП-2 3х70+1х54,6</t>
  </si>
  <si>
    <t>АПвПуг 3х(1х240)</t>
  </si>
  <si>
    <t>0,029</t>
  </si>
  <si>
    <t>0,045</t>
  </si>
  <si>
    <t>0,03</t>
  </si>
  <si>
    <t>0,015</t>
  </si>
  <si>
    <t>0,014</t>
  </si>
  <si>
    <t>Л7-05-1..4</t>
  </si>
  <si>
    <t>Л7-04-1..4</t>
  </si>
  <si>
    <t>К1-08-1..8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</si>
</sst>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7" xfId="2" applyFont="1" applyFill="1" applyBorder="1" applyAlignment="1">
      <alignment horizontal="center" vertical="center" wrapText="1"/>
    </xf>
    <xf numFmtId="4" fontId="6" fillId="0" borderId="38" xfId="2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9"/>
  <sheetViews>
    <sheetView tabSelected="1" view="pageBreakPreview" topLeftCell="G4" zoomScale="70" zoomScaleNormal="70" zoomScaleSheetLayoutView="70" workbookViewId="0">
      <selection activeCell="S23" sqref="S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5" t="s">
        <v>77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7" t="s">
        <v>79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4" t="s">
        <v>80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6" t="s">
        <v>78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4" t="s">
        <v>56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2" t="s">
        <v>21</v>
      </c>
      <c r="C15" s="132" t="s">
        <v>11</v>
      </c>
      <c r="D15" s="132" t="s">
        <v>10</v>
      </c>
      <c r="E15" s="132" t="s">
        <v>15</v>
      </c>
      <c r="F15" s="133" t="s">
        <v>18</v>
      </c>
      <c r="G15" s="130" t="s">
        <v>47</v>
      </c>
      <c r="H15" s="137" t="s">
        <v>39</v>
      </c>
      <c r="I15" s="138" t="s">
        <v>38</v>
      </c>
      <c r="J15" s="134" t="s">
        <v>9</v>
      </c>
      <c r="K15" s="135"/>
      <c r="L15" s="135"/>
      <c r="M15" s="136"/>
      <c r="N15" s="135"/>
      <c r="O15" s="129" t="s">
        <v>4</v>
      </c>
      <c r="P15" s="129"/>
      <c r="Q15" s="129"/>
      <c r="R15" s="129"/>
      <c r="S15" s="129"/>
      <c r="T15" s="129"/>
      <c r="U15" s="129"/>
      <c r="V15" s="129" t="s">
        <v>14</v>
      </c>
    </row>
    <row r="16" spans="1:34" s="17" customFormat="1" ht="78.75" x14ac:dyDescent="0.25">
      <c r="A16" s="8"/>
      <c r="B16" s="131"/>
      <c r="C16" s="131"/>
      <c r="D16" s="131"/>
      <c r="E16" s="131"/>
      <c r="F16" s="133"/>
      <c r="G16" s="131"/>
      <c r="H16" s="131"/>
      <c r="I16" s="13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102</v>
      </c>
      <c r="D18" s="91" t="s">
        <v>101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99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102</v>
      </c>
      <c r="D19" s="91" t="s">
        <v>101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99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111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171.62</v>
      </c>
      <c r="V19" s="102" t="s">
        <v>7</v>
      </c>
    </row>
    <row r="20" spans="2:22" s="8" customFormat="1" ht="45.75" customHeight="1" x14ac:dyDescent="0.25">
      <c r="B20" s="117" t="s">
        <v>90</v>
      </c>
      <c r="C20" s="123" t="s">
        <v>102</v>
      </c>
      <c r="D20" s="91" t="s">
        <v>101</v>
      </c>
      <c r="E20" s="105" t="s">
        <v>105</v>
      </c>
      <c r="F20" s="102" t="s">
        <v>91</v>
      </c>
      <c r="G20" s="103"/>
      <c r="H20" s="103"/>
      <c r="I20" s="103" t="s">
        <v>97</v>
      </c>
      <c r="J20" s="102" t="s">
        <v>98</v>
      </c>
      <c r="K20" s="102" t="s">
        <v>106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112</v>
      </c>
      <c r="Q20" s="119" t="s">
        <v>92</v>
      </c>
      <c r="R20" s="118" t="s">
        <v>107</v>
      </c>
      <c r="S20" s="150">
        <v>1641.8</v>
      </c>
      <c r="T20" s="104">
        <v>1.42</v>
      </c>
      <c r="U20" s="104">
        <v>104.91</v>
      </c>
      <c r="V20" s="102" t="s">
        <v>7</v>
      </c>
    </row>
    <row r="21" spans="2:22" s="8" customFormat="1" ht="45.75" customHeight="1" x14ac:dyDescent="0.25">
      <c r="B21" s="117" t="s">
        <v>90</v>
      </c>
      <c r="C21" s="123" t="s">
        <v>102</v>
      </c>
      <c r="D21" s="91" t="s">
        <v>101</v>
      </c>
      <c r="E21" s="105" t="s">
        <v>105</v>
      </c>
      <c r="F21" s="102" t="s">
        <v>91</v>
      </c>
      <c r="G21" s="103"/>
      <c r="H21" s="103"/>
      <c r="I21" s="103" t="s">
        <v>97</v>
      </c>
      <c r="J21" s="102" t="s">
        <v>98</v>
      </c>
      <c r="K21" s="102" t="s">
        <v>108</v>
      </c>
      <c r="L21" s="103" t="s">
        <v>93</v>
      </c>
      <c r="M21" s="103" t="s">
        <v>94</v>
      </c>
      <c r="N21" s="119" t="s">
        <v>58</v>
      </c>
      <c r="O21" s="102" t="s">
        <v>57</v>
      </c>
      <c r="P21" s="102" t="s">
        <v>113</v>
      </c>
      <c r="Q21" s="149" t="s">
        <v>92</v>
      </c>
      <c r="R21" s="99" t="s">
        <v>116</v>
      </c>
      <c r="S21" s="100">
        <v>1562.5</v>
      </c>
      <c r="T21" s="104">
        <v>1.42</v>
      </c>
      <c r="U21" s="104">
        <v>66.56</v>
      </c>
      <c r="V21" s="102" t="s">
        <v>7</v>
      </c>
    </row>
    <row r="22" spans="2:22" s="8" customFormat="1" ht="45.75" customHeight="1" x14ac:dyDescent="0.25">
      <c r="B22" s="117" t="s">
        <v>90</v>
      </c>
      <c r="C22" s="123" t="s">
        <v>102</v>
      </c>
      <c r="D22" s="91" t="s">
        <v>101</v>
      </c>
      <c r="E22" s="105" t="s">
        <v>105</v>
      </c>
      <c r="F22" s="102" t="s">
        <v>91</v>
      </c>
      <c r="G22" s="103"/>
      <c r="H22" s="103"/>
      <c r="I22" s="103" t="s">
        <v>97</v>
      </c>
      <c r="J22" s="102" t="s">
        <v>98</v>
      </c>
      <c r="K22" s="102" t="s">
        <v>109</v>
      </c>
      <c r="L22" s="103" t="s">
        <v>93</v>
      </c>
      <c r="M22" s="103" t="s">
        <v>94</v>
      </c>
      <c r="N22" s="119" t="s">
        <v>58</v>
      </c>
      <c r="O22" s="102" t="s">
        <v>57</v>
      </c>
      <c r="P22" s="102" t="s">
        <v>112</v>
      </c>
      <c r="Q22" s="149" t="s">
        <v>92</v>
      </c>
      <c r="R22" s="99" t="s">
        <v>117</v>
      </c>
      <c r="S22" s="100">
        <v>1529.52</v>
      </c>
      <c r="T22" s="104">
        <v>1.42</v>
      </c>
      <c r="U22" s="104">
        <v>97.74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102</v>
      </c>
      <c r="D23" s="91" t="s">
        <v>101</v>
      </c>
      <c r="E23" s="94" t="s">
        <v>88</v>
      </c>
      <c r="F23" s="65" t="s">
        <v>91</v>
      </c>
      <c r="G23" s="103"/>
      <c r="H23" s="103"/>
      <c r="I23" s="103" t="s">
        <v>97</v>
      </c>
      <c r="J23" s="102" t="s">
        <v>99</v>
      </c>
      <c r="K23" s="102" t="s">
        <v>110</v>
      </c>
      <c r="L23" s="103" t="s">
        <v>93</v>
      </c>
      <c r="M23" s="103" t="s">
        <v>94</v>
      </c>
      <c r="N23" s="114" t="s">
        <v>58</v>
      </c>
      <c r="O23" s="102" t="s">
        <v>103</v>
      </c>
      <c r="P23" s="102" t="s">
        <v>114</v>
      </c>
      <c r="Q23" s="120" t="s">
        <v>84</v>
      </c>
      <c r="R23" s="99" t="s">
        <v>118</v>
      </c>
      <c r="S23" s="99">
        <v>4928</v>
      </c>
      <c r="T23" s="104">
        <v>1.1599999999999999</v>
      </c>
      <c r="U23" s="104">
        <v>257.24</v>
      </c>
      <c r="V23" s="102" t="s">
        <v>7</v>
      </c>
    </row>
    <row r="24" spans="2:22" s="8" customFormat="1" ht="45.75" customHeight="1" x14ac:dyDescent="0.25">
      <c r="B24" s="117" t="s">
        <v>90</v>
      </c>
      <c r="C24" s="90" t="s">
        <v>102</v>
      </c>
      <c r="D24" s="91" t="s">
        <v>101</v>
      </c>
      <c r="E24" s="59" t="s">
        <v>100</v>
      </c>
      <c r="F24" s="65" t="s">
        <v>91</v>
      </c>
      <c r="G24" s="103"/>
      <c r="H24" s="103"/>
      <c r="I24" s="103" t="s">
        <v>97</v>
      </c>
      <c r="J24" s="102" t="s">
        <v>99</v>
      </c>
      <c r="K24" s="102" t="s">
        <v>104</v>
      </c>
      <c r="L24" s="103" t="s">
        <v>93</v>
      </c>
      <c r="M24" s="103" t="s">
        <v>94</v>
      </c>
      <c r="N24" s="116" t="s">
        <v>58</v>
      </c>
      <c r="O24" s="102" t="s">
        <v>57</v>
      </c>
      <c r="P24" s="102" t="s">
        <v>115</v>
      </c>
      <c r="Q24" s="120" t="s">
        <v>92</v>
      </c>
      <c r="R24" s="99" t="s">
        <v>118</v>
      </c>
      <c r="S24" s="99">
        <v>4928</v>
      </c>
      <c r="T24" s="104">
        <v>1.42</v>
      </c>
      <c r="U24" s="104">
        <v>97.97</v>
      </c>
      <c r="V24" s="102" t="s">
        <v>7</v>
      </c>
    </row>
    <row r="25" spans="2:22" s="8" customFormat="1" ht="45.75" customHeight="1" x14ac:dyDescent="0.25">
      <c r="B25" s="117" t="s">
        <v>90</v>
      </c>
      <c r="C25" s="90" t="s">
        <v>102</v>
      </c>
      <c r="D25" s="91" t="s">
        <v>101</v>
      </c>
      <c r="E25" s="96" t="s">
        <v>85</v>
      </c>
      <c r="F25" s="106" t="s">
        <v>91</v>
      </c>
      <c r="G25" s="101"/>
      <c r="H25" s="101"/>
      <c r="I25" s="103" t="s">
        <v>97</v>
      </c>
      <c r="J25" s="65" t="s">
        <v>99</v>
      </c>
      <c r="K25" s="65" t="s">
        <v>86</v>
      </c>
      <c r="L25" s="103" t="s">
        <v>93</v>
      </c>
      <c r="M25" s="103" t="s">
        <v>94</v>
      </c>
      <c r="N25" s="98" t="s">
        <v>58</v>
      </c>
      <c r="O25" s="65" t="s">
        <v>57</v>
      </c>
      <c r="P25" s="65" t="s">
        <v>57</v>
      </c>
      <c r="Q25" s="98" t="s">
        <v>59</v>
      </c>
      <c r="R25" s="121" t="s">
        <v>87</v>
      </c>
      <c r="S25" s="122">
        <v>866.6</v>
      </c>
      <c r="T25" s="66">
        <v>1</v>
      </c>
      <c r="U25" s="66">
        <v>866.6</v>
      </c>
      <c r="V25" s="65" t="s">
        <v>7</v>
      </c>
    </row>
    <row r="26" spans="2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8">
        <v>5502.67</v>
      </c>
      <c r="V26" s="19" t="s">
        <v>7</v>
      </c>
    </row>
    <row r="27" spans="2:22" s="6" customFormat="1" ht="2.25" customHeight="1" x14ac:dyDescent="0.25">
      <c r="B27" s="77"/>
      <c r="C27" s="90"/>
      <c r="D27" s="91"/>
      <c r="E27" s="59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>
        <f>SUM(U18:U25)</f>
        <v>5502.670000000001</v>
      </c>
      <c r="V27" s="65"/>
    </row>
    <row r="28" spans="2:22" s="56" customFormat="1" ht="2.25" hidden="1" customHeight="1" x14ac:dyDescent="0.25">
      <c r="B28" s="77"/>
      <c r="C28" s="90"/>
      <c r="D28" s="91"/>
      <c r="E28" s="93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94"/>
      <c r="S28" s="95"/>
      <c r="T28" s="66"/>
      <c r="U28" s="66"/>
      <c r="V28" s="65"/>
    </row>
    <row r="29" spans="2:22" ht="50.25" hidden="1" customHeight="1" x14ac:dyDescent="0.25">
      <c r="B29" s="77"/>
      <c r="C29" s="90"/>
      <c r="D29" s="91"/>
      <c r="E29" s="92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80"/>
      <c r="D30" s="78"/>
      <c r="E30" s="64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89"/>
      <c r="S30" s="66"/>
      <c r="T30" s="66"/>
      <c r="U30" s="66"/>
      <c r="V30" s="65"/>
    </row>
    <row r="31" spans="2:22" hidden="1" x14ac:dyDescent="0.25">
      <c r="B31" s="77"/>
      <c r="C31" s="80"/>
      <c r="D31" s="78"/>
      <c r="E31" s="64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89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88"/>
      <c r="V32" s="19"/>
    </row>
    <row r="33" spans="2:22" hidden="1" x14ac:dyDescent="0.25">
      <c r="B33" s="77"/>
      <c r="C33" s="90"/>
      <c r="D33" s="91"/>
      <c r="E33" s="59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90"/>
      <c r="D34" s="91"/>
      <c r="E34" s="93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94"/>
      <c r="S34" s="95"/>
      <c r="T34" s="66"/>
      <c r="U34" s="66"/>
      <c r="V34" s="65"/>
    </row>
    <row r="35" spans="2:22" hidden="1" x14ac:dyDescent="0.25">
      <c r="B35" s="77"/>
      <c r="C35" s="90"/>
      <c r="D35" s="91"/>
      <c r="E35" s="92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94"/>
      <c r="S35" s="95"/>
      <c r="T35" s="66"/>
      <c r="U35" s="66"/>
      <c r="V35" s="65"/>
    </row>
    <row r="36" spans="2:22" hidden="1" x14ac:dyDescent="0.25">
      <c r="B36" s="77"/>
      <c r="C36" s="80"/>
      <c r="D36" s="78"/>
      <c r="E36" s="64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89"/>
      <c r="S36" s="66"/>
      <c r="T36" s="66"/>
      <c r="U36" s="66"/>
      <c r="V36" s="65"/>
    </row>
    <row r="37" spans="2:22" hidden="1" x14ac:dyDescent="0.25">
      <c r="B37" s="77"/>
      <c r="C37" s="80"/>
      <c r="D37" s="78"/>
      <c r="E37" s="64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89"/>
      <c r="S37" s="66"/>
      <c r="T37" s="66"/>
      <c r="U37" s="66"/>
      <c r="V37" s="65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88"/>
      <c r="V38" s="19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88"/>
      <c r="V39" s="19"/>
    </row>
    <row r="40" spans="2:22" hidden="1" x14ac:dyDescent="0.25">
      <c r="B40" s="77"/>
      <c r="C40" s="90"/>
      <c r="D40" s="91"/>
      <c r="E40" s="59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90"/>
      <c r="D41" s="91"/>
      <c r="E41" s="93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94"/>
      <c r="S41" s="95"/>
      <c r="T41" s="66"/>
      <c r="U41" s="66"/>
      <c r="V41" s="65"/>
    </row>
    <row r="42" spans="2:22" hidden="1" x14ac:dyDescent="0.25">
      <c r="B42" s="77"/>
      <c r="C42" s="90"/>
      <c r="D42" s="91"/>
      <c r="E42" s="92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80"/>
      <c r="D43" s="78"/>
      <c r="E43" s="64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89"/>
      <c r="S43" s="66"/>
      <c r="T43" s="66"/>
      <c r="U43" s="66"/>
      <c r="V43" s="65"/>
    </row>
    <row r="44" spans="2:22" hidden="1" x14ac:dyDescent="0.25">
      <c r="B44" s="77"/>
      <c r="C44" s="80"/>
      <c r="D44" s="78"/>
      <c r="E44" s="64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89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88"/>
      <c r="V45" s="19"/>
    </row>
    <row r="46" spans="2:22" hidden="1" x14ac:dyDescent="0.25">
      <c r="B46" s="77"/>
      <c r="C46" s="90"/>
      <c r="D46" s="91"/>
      <c r="E46" s="59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90"/>
      <c r="D47" s="91"/>
      <c r="E47" s="93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94"/>
      <c r="S47" s="95"/>
      <c r="T47" s="66"/>
      <c r="U47" s="66"/>
      <c r="V47" s="65"/>
    </row>
    <row r="48" spans="2:22" hidden="1" x14ac:dyDescent="0.25">
      <c r="B48" s="77"/>
      <c r="C48" s="90"/>
      <c r="D48" s="91"/>
      <c r="E48" s="92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94"/>
      <c r="S48" s="95"/>
      <c r="T48" s="66"/>
      <c r="U48" s="66"/>
      <c r="V48" s="65"/>
    </row>
    <row r="49" spans="2:22" hidden="1" x14ac:dyDescent="0.25">
      <c r="B49" s="77"/>
      <c r="C49" s="80"/>
      <c r="D49" s="78"/>
      <c r="E49" s="64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89"/>
      <c r="S49" s="66"/>
      <c r="T49" s="66"/>
      <c r="U49" s="66"/>
      <c r="V49" s="65"/>
    </row>
    <row r="50" spans="2:22" hidden="1" x14ac:dyDescent="0.25">
      <c r="B50" s="77"/>
      <c r="C50" s="80"/>
      <c r="D50" s="78"/>
      <c r="E50" s="64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89"/>
      <c r="S50" s="66"/>
      <c r="T50" s="66"/>
      <c r="U50" s="66"/>
      <c r="V50" s="65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88"/>
      <c r="V51" s="19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88"/>
      <c r="V52" s="19"/>
    </row>
    <row r="53" spans="2:22" hidden="1" x14ac:dyDescent="0.25">
      <c r="B53" s="77"/>
      <c r="C53" s="90"/>
      <c r="D53" s="91"/>
      <c r="E53" s="59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90"/>
      <c r="D54" s="91"/>
      <c r="E54" s="93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94"/>
      <c r="S54" s="95"/>
      <c r="T54" s="66"/>
      <c r="U54" s="66"/>
      <c r="V54" s="65"/>
    </row>
    <row r="55" spans="2:22" hidden="1" x14ac:dyDescent="0.25">
      <c r="B55" s="77"/>
      <c r="C55" s="90"/>
      <c r="D55" s="91"/>
      <c r="E55" s="92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80"/>
      <c r="D56" s="78"/>
      <c r="E56" s="64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89"/>
      <c r="S56" s="66"/>
      <c r="T56" s="66"/>
      <c r="U56" s="66"/>
      <c r="V56" s="65"/>
    </row>
    <row r="57" spans="2:22" hidden="1" x14ac:dyDescent="0.25">
      <c r="B57" s="77"/>
      <c r="C57" s="80"/>
      <c r="D57" s="78"/>
      <c r="E57" s="64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89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88"/>
      <c r="V58" s="19"/>
    </row>
    <row r="59" spans="2:22" hidden="1" x14ac:dyDescent="0.25">
      <c r="B59" s="77"/>
      <c r="C59" s="90"/>
      <c r="D59" s="91"/>
      <c r="E59" s="59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90"/>
      <c r="D60" s="91"/>
      <c r="E60" s="93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94"/>
      <c r="S60" s="95"/>
      <c r="T60" s="66"/>
      <c r="U60" s="66"/>
      <c r="V60" s="65"/>
    </row>
    <row r="61" spans="2:22" hidden="1" x14ac:dyDescent="0.25">
      <c r="B61" s="77"/>
      <c r="C61" s="90"/>
      <c r="D61" s="91"/>
      <c r="E61" s="92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94"/>
      <c r="S61" s="95"/>
      <c r="T61" s="66"/>
      <c r="U61" s="66"/>
      <c r="V61" s="65"/>
    </row>
    <row r="62" spans="2:22" hidden="1" x14ac:dyDescent="0.25">
      <c r="B62" s="77"/>
      <c r="C62" s="80"/>
      <c r="D62" s="78"/>
      <c r="E62" s="64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89"/>
      <c r="S62" s="66"/>
      <c r="T62" s="66"/>
      <c r="U62" s="66"/>
      <c r="V62" s="65"/>
    </row>
    <row r="63" spans="2:22" hidden="1" x14ac:dyDescent="0.25">
      <c r="B63" s="77"/>
      <c r="C63" s="80"/>
      <c r="D63" s="78"/>
      <c r="E63" s="64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89"/>
      <c r="S63" s="66"/>
      <c r="T63" s="66"/>
      <c r="U63" s="66"/>
      <c r="V63" s="65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88"/>
      <c r="V64" s="19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88"/>
      <c r="V65" s="19"/>
    </row>
    <row r="66" spans="2:22" hidden="1" x14ac:dyDescent="0.25">
      <c r="B66" s="77"/>
      <c r="C66" s="90"/>
      <c r="D66" s="91"/>
      <c r="E66" s="59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90"/>
      <c r="D67" s="91"/>
      <c r="E67" s="93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94"/>
      <c r="S67" s="95"/>
      <c r="T67" s="66"/>
      <c r="U67" s="66"/>
      <c r="V67" s="65"/>
    </row>
    <row r="68" spans="2:22" hidden="1" x14ac:dyDescent="0.25">
      <c r="B68" s="77"/>
      <c r="C68" s="90"/>
      <c r="D68" s="91"/>
      <c r="E68" s="92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80"/>
      <c r="D69" s="78"/>
      <c r="E69" s="64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89"/>
      <c r="S69" s="66"/>
      <c r="T69" s="66"/>
      <c r="U69" s="66"/>
      <c r="V69" s="65"/>
    </row>
    <row r="70" spans="2:22" hidden="1" x14ac:dyDescent="0.25">
      <c r="B70" s="77"/>
      <c r="C70" s="80"/>
      <c r="D70" s="78"/>
      <c r="E70" s="64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89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88"/>
      <c r="V71" s="19"/>
    </row>
    <row r="72" spans="2:22" hidden="1" x14ac:dyDescent="0.25">
      <c r="B72" s="77"/>
      <c r="C72" s="90"/>
      <c r="D72" s="91"/>
      <c r="E72" s="59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90"/>
      <c r="D73" s="91"/>
      <c r="E73" s="93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94"/>
      <c r="S73" s="95"/>
      <c r="T73" s="66"/>
      <c r="U73" s="66"/>
      <c r="V73" s="65"/>
    </row>
    <row r="74" spans="2:22" hidden="1" x14ac:dyDescent="0.25">
      <c r="B74" s="77"/>
      <c r="C74" s="90"/>
      <c r="D74" s="91"/>
      <c r="E74" s="92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94"/>
      <c r="S74" s="95"/>
      <c r="T74" s="66"/>
      <c r="U74" s="66"/>
      <c r="V74" s="65"/>
    </row>
    <row r="75" spans="2:22" hidden="1" x14ac:dyDescent="0.25">
      <c r="B75" s="77"/>
      <c r="C75" s="80"/>
      <c r="D75" s="78"/>
      <c r="E75" s="64"/>
      <c r="F75" s="65"/>
      <c r="G75" s="63"/>
      <c r="H75" s="63"/>
      <c r="I75" s="63"/>
      <c r="J75" s="65"/>
      <c r="K75" s="65"/>
      <c r="L75" s="63"/>
      <c r="M75" s="63"/>
      <c r="N75" s="89"/>
      <c r="O75" s="65"/>
      <c r="P75" s="65"/>
      <c r="Q75" s="89"/>
      <c r="R75" s="89"/>
      <c r="S75" s="66"/>
      <c r="T75" s="66"/>
      <c r="U75" s="66"/>
      <c r="V75" s="65"/>
    </row>
    <row r="76" spans="2:22" hidden="1" x14ac:dyDescent="0.25">
      <c r="B76" s="77"/>
      <c r="C76" s="80"/>
      <c r="D76" s="78"/>
      <c r="E76" s="64"/>
      <c r="F76" s="65"/>
      <c r="G76" s="63"/>
      <c r="H76" s="63"/>
      <c r="I76" s="63"/>
      <c r="J76" s="65"/>
      <c r="K76" s="65"/>
      <c r="L76" s="63"/>
      <c r="M76" s="63"/>
      <c r="N76" s="89"/>
      <c r="O76" s="65"/>
      <c r="P76" s="65"/>
      <c r="Q76" s="89"/>
      <c r="R76" s="89"/>
      <c r="S76" s="66"/>
      <c r="T76" s="66"/>
      <c r="U76" s="66"/>
      <c r="V76" s="65"/>
    </row>
    <row r="77" spans="2:22" hidden="1" x14ac:dyDescent="0.25">
      <c r="B77" s="12"/>
      <c r="C77" s="14"/>
      <c r="D77" s="13"/>
      <c r="E77" s="1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9"/>
      <c r="U77" s="88"/>
      <c r="V77" s="19"/>
    </row>
    <row r="79" spans="2:22" x14ac:dyDescent="0.25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83" priority="185"/>
    <cfRule type="duplicateValues" dxfId="182" priority="186"/>
    <cfRule type="duplicateValues" dxfId="181" priority="187"/>
    <cfRule type="duplicateValues" dxfId="180" priority="188"/>
  </conditionalFormatting>
  <conditionalFormatting sqref="D30">
    <cfRule type="duplicateValues" dxfId="179" priority="179"/>
    <cfRule type="duplicateValues" dxfId="178" priority="180"/>
  </conditionalFormatting>
  <conditionalFormatting sqref="D30">
    <cfRule type="duplicateValues" dxfId="177" priority="181"/>
  </conditionalFormatting>
  <conditionalFormatting sqref="D31">
    <cfRule type="duplicateValues" dxfId="176" priority="182"/>
    <cfRule type="duplicateValues" dxfId="175" priority="183"/>
  </conditionalFormatting>
  <conditionalFormatting sqref="D31">
    <cfRule type="duplicateValues" dxfId="174" priority="184"/>
  </conditionalFormatting>
  <conditionalFormatting sqref="D27">
    <cfRule type="duplicateValues" dxfId="173" priority="175"/>
    <cfRule type="duplicateValues" dxfId="172" priority="176"/>
    <cfRule type="duplicateValues" dxfId="171" priority="177"/>
    <cfRule type="duplicateValues" dxfId="170" priority="178"/>
  </conditionalFormatting>
  <conditionalFormatting sqref="D28">
    <cfRule type="duplicateValues" dxfId="169" priority="171"/>
    <cfRule type="duplicateValues" dxfId="168" priority="172"/>
    <cfRule type="duplicateValues" dxfId="167" priority="173"/>
    <cfRule type="duplicateValues" dxfId="166" priority="174"/>
  </conditionalFormatting>
  <conditionalFormatting sqref="D29">
    <cfRule type="duplicateValues" dxfId="165" priority="167"/>
    <cfRule type="duplicateValues" dxfId="164" priority="168"/>
    <cfRule type="duplicateValues" dxfId="163" priority="169"/>
    <cfRule type="duplicateValues" dxfId="162" priority="170"/>
  </conditionalFormatting>
  <conditionalFormatting sqref="D36">
    <cfRule type="duplicateValues" dxfId="161" priority="161"/>
    <cfRule type="duplicateValues" dxfId="160" priority="162"/>
  </conditionalFormatting>
  <conditionalFormatting sqref="D36">
    <cfRule type="duplicateValues" dxfId="159" priority="163"/>
  </conditionalFormatting>
  <conditionalFormatting sqref="D37">
    <cfRule type="duplicateValues" dxfId="158" priority="164"/>
    <cfRule type="duplicateValues" dxfId="157" priority="165"/>
  </conditionalFormatting>
  <conditionalFormatting sqref="D37">
    <cfRule type="duplicateValues" dxfId="156" priority="166"/>
  </conditionalFormatting>
  <conditionalFormatting sqref="D33">
    <cfRule type="duplicateValues" dxfId="155" priority="157"/>
    <cfRule type="duplicateValues" dxfId="154" priority="158"/>
    <cfRule type="duplicateValues" dxfId="153" priority="159"/>
    <cfRule type="duplicateValues" dxfId="152" priority="160"/>
  </conditionalFormatting>
  <conditionalFormatting sqref="D34">
    <cfRule type="duplicateValues" dxfId="151" priority="153"/>
    <cfRule type="duplicateValues" dxfId="150" priority="154"/>
    <cfRule type="duplicateValues" dxfId="149" priority="155"/>
    <cfRule type="duplicateValues" dxfId="148" priority="156"/>
  </conditionalFormatting>
  <conditionalFormatting sqref="D35">
    <cfRule type="duplicateValues" dxfId="147" priority="149"/>
    <cfRule type="duplicateValues" dxfId="146" priority="150"/>
    <cfRule type="duplicateValues" dxfId="145" priority="151"/>
    <cfRule type="duplicateValues" dxfId="144" priority="152"/>
  </conditionalFormatting>
  <conditionalFormatting sqref="D43">
    <cfRule type="duplicateValues" dxfId="143" priority="143"/>
    <cfRule type="duplicateValues" dxfId="142" priority="144"/>
  </conditionalFormatting>
  <conditionalFormatting sqref="D43">
    <cfRule type="duplicateValues" dxfId="141" priority="145"/>
  </conditionalFormatting>
  <conditionalFormatting sqref="D44">
    <cfRule type="duplicateValues" dxfId="140" priority="146"/>
    <cfRule type="duplicateValues" dxfId="139" priority="147"/>
  </conditionalFormatting>
  <conditionalFormatting sqref="D44">
    <cfRule type="duplicateValues" dxfId="138" priority="148"/>
  </conditionalFormatting>
  <conditionalFormatting sqref="D40">
    <cfRule type="duplicateValues" dxfId="137" priority="139"/>
    <cfRule type="duplicateValues" dxfId="136" priority="140"/>
    <cfRule type="duplicateValues" dxfId="135" priority="141"/>
    <cfRule type="duplicateValues" dxfId="134" priority="142"/>
  </conditionalFormatting>
  <conditionalFormatting sqref="D41">
    <cfRule type="duplicateValues" dxfId="133" priority="135"/>
    <cfRule type="duplicateValues" dxfId="132" priority="136"/>
    <cfRule type="duplicateValues" dxfId="131" priority="137"/>
    <cfRule type="duplicateValues" dxfId="130" priority="138"/>
  </conditionalFormatting>
  <conditionalFormatting sqref="D42">
    <cfRule type="duplicateValues" dxfId="129" priority="131"/>
    <cfRule type="duplicateValues" dxfId="128" priority="132"/>
    <cfRule type="duplicateValues" dxfId="127" priority="133"/>
    <cfRule type="duplicateValues" dxfId="126" priority="134"/>
  </conditionalFormatting>
  <conditionalFormatting sqref="D49">
    <cfRule type="duplicateValues" dxfId="125" priority="125"/>
    <cfRule type="duplicateValues" dxfId="124" priority="126"/>
  </conditionalFormatting>
  <conditionalFormatting sqref="D49">
    <cfRule type="duplicateValues" dxfId="123" priority="127"/>
  </conditionalFormatting>
  <conditionalFormatting sqref="D50">
    <cfRule type="duplicateValues" dxfId="122" priority="128"/>
    <cfRule type="duplicateValues" dxfId="121" priority="129"/>
  </conditionalFormatting>
  <conditionalFormatting sqref="D50">
    <cfRule type="duplicateValues" dxfId="120" priority="130"/>
  </conditionalFormatting>
  <conditionalFormatting sqref="D46">
    <cfRule type="duplicateValues" dxfId="119" priority="121"/>
    <cfRule type="duplicateValues" dxfId="118" priority="122"/>
    <cfRule type="duplicateValues" dxfId="117" priority="123"/>
    <cfRule type="duplicateValues" dxfId="116" priority="124"/>
  </conditionalFormatting>
  <conditionalFormatting sqref="D47">
    <cfRule type="duplicateValues" dxfId="115" priority="117"/>
    <cfRule type="duplicateValues" dxfId="114" priority="118"/>
    <cfRule type="duplicateValues" dxfId="113" priority="119"/>
    <cfRule type="duplicateValues" dxfId="112" priority="120"/>
  </conditionalFormatting>
  <conditionalFormatting sqref="D48">
    <cfRule type="duplicateValues" dxfId="111" priority="113"/>
    <cfRule type="duplicateValues" dxfId="110" priority="114"/>
    <cfRule type="duplicateValues" dxfId="109" priority="115"/>
    <cfRule type="duplicateValues" dxfId="108" priority="116"/>
  </conditionalFormatting>
  <conditionalFormatting sqref="D56">
    <cfRule type="duplicateValues" dxfId="107" priority="107"/>
    <cfRule type="duplicateValues" dxfId="106" priority="108"/>
  </conditionalFormatting>
  <conditionalFormatting sqref="D56">
    <cfRule type="duplicateValues" dxfId="105" priority="109"/>
  </conditionalFormatting>
  <conditionalFormatting sqref="D57">
    <cfRule type="duplicateValues" dxfId="104" priority="110"/>
    <cfRule type="duplicateValues" dxfId="103" priority="111"/>
  </conditionalFormatting>
  <conditionalFormatting sqref="D57">
    <cfRule type="duplicateValues" dxfId="102" priority="112"/>
  </conditionalFormatting>
  <conditionalFormatting sqref="D53">
    <cfRule type="duplicateValues" dxfId="101" priority="103"/>
    <cfRule type="duplicateValues" dxfId="100" priority="104"/>
    <cfRule type="duplicateValues" dxfId="99" priority="105"/>
    <cfRule type="duplicateValues" dxfId="98" priority="106"/>
  </conditionalFormatting>
  <conditionalFormatting sqref="D54">
    <cfRule type="duplicateValues" dxfId="97" priority="99"/>
    <cfRule type="duplicateValues" dxfId="96" priority="100"/>
    <cfRule type="duplicateValues" dxfId="95" priority="101"/>
    <cfRule type="duplicateValues" dxfId="94" priority="102"/>
  </conditionalFormatting>
  <conditionalFormatting sqref="D55">
    <cfRule type="duplicateValues" dxfId="93" priority="95"/>
    <cfRule type="duplicateValues" dxfId="92" priority="96"/>
    <cfRule type="duplicateValues" dxfId="91" priority="97"/>
    <cfRule type="duplicateValues" dxfId="90" priority="98"/>
  </conditionalFormatting>
  <conditionalFormatting sqref="D62">
    <cfRule type="duplicateValues" dxfId="89" priority="89"/>
    <cfRule type="duplicateValues" dxfId="88" priority="90"/>
  </conditionalFormatting>
  <conditionalFormatting sqref="D62">
    <cfRule type="duplicateValues" dxfId="87" priority="91"/>
  </conditionalFormatting>
  <conditionalFormatting sqref="D63">
    <cfRule type="duplicateValues" dxfId="86" priority="92"/>
    <cfRule type="duplicateValues" dxfId="85" priority="93"/>
  </conditionalFormatting>
  <conditionalFormatting sqref="D63">
    <cfRule type="duplicateValues" dxfId="84" priority="94"/>
  </conditionalFormatting>
  <conditionalFormatting sqref="D59">
    <cfRule type="duplicateValues" dxfId="83" priority="85"/>
    <cfRule type="duplicateValues" dxfId="82" priority="86"/>
    <cfRule type="duplicateValues" dxfId="81" priority="87"/>
    <cfRule type="duplicateValues" dxfId="80" priority="88"/>
  </conditionalFormatting>
  <conditionalFormatting sqref="D60">
    <cfRule type="duplicateValues" dxfId="79" priority="81"/>
    <cfRule type="duplicateValues" dxfId="78" priority="82"/>
    <cfRule type="duplicateValues" dxfId="77" priority="83"/>
    <cfRule type="duplicateValues" dxfId="76" priority="84"/>
  </conditionalFormatting>
  <conditionalFormatting sqref="D61">
    <cfRule type="duplicateValues" dxfId="75" priority="77"/>
    <cfRule type="duplicateValues" dxfId="74" priority="78"/>
    <cfRule type="duplicateValues" dxfId="73" priority="79"/>
    <cfRule type="duplicateValues" dxfId="72" priority="80"/>
  </conditionalFormatting>
  <conditionalFormatting sqref="D69">
    <cfRule type="duplicateValues" dxfId="71" priority="71"/>
    <cfRule type="duplicateValues" dxfId="70" priority="72"/>
  </conditionalFormatting>
  <conditionalFormatting sqref="D69">
    <cfRule type="duplicateValues" dxfId="69" priority="73"/>
  </conditionalFormatting>
  <conditionalFormatting sqref="D70">
    <cfRule type="duplicateValues" dxfId="68" priority="74"/>
    <cfRule type="duplicateValues" dxfId="67" priority="75"/>
  </conditionalFormatting>
  <conditionalFormatting sqref="D70">
    <cfRule type="duplicateValues" dxfId="66" priority="76"/>
  </conditionalFormatting>
  <conditionalFormatting sqref="D66">
    <cfRule type="duplicateValues" dxfId="65" priority="67"/>
    <cfRule type="duplicateValues" dxfId="64" priority="68"/>
    <cfRule type="duplicateValues" dxfId="63" priority="69"/>
    <cfRule type="duplicateValues" dxfId="62" priority="70"/>
  </conditionalFormatting>
  <conditionalFormatting sqref="D67">
    <cfRule type="duplicateValues" dxfId="61" priority="63"/>
    <cfRule type="duplicateValues" dxfId="60" priority="64"/>
    <cfRule type="duplicateValues" dxfId="59" priority="65"/>
    <cfRule type="duplicateValues" dxfId="58" priority="66"/>
  </conditionalFormatting>
  <conditionalFormatting sqref="D68">
    <cfRule type="duplicateValues" dxfId="57" priority="59"/>
    <cfRule type="duplicateValues" dxfId="56" priority="60"/>
    <cfRule type="duplicateValues" dxfId="55" priority="61"/>
    <cfRule type="duplicateValues" dxfId="54" priority="62"/>
  </conditionalFormatting>
  <conditionalFormatting sqref="D75">
    <cfRule type="duplicateValues" dxfId="53" priority="53"/>
    <cfRule type="duplicateValues" dxfId="52" priority="54"/>
  </conditionalFormatting>
  <conditionalFormatting sqref="D75">
    <cfRule type="duplicateValues" dxfId="51" priority="55"/>
  </conditionalFormatting>
  <conditionalFormatting sqref="D76">
    <cfRule type="duplicateValues" dxfId="50" priority="56"/>
    <cfRule type="duplicateValues" dxfId="49" priority="57"/>
  </conditionalFormatting>
  <conditionalFormatting sqref="D76">
    <cfRule type="duplicateValues" dxfId="48" priority="58"/>
  </conditionalFormatting>
  <conditionalFormatting sqref="D72">
    <cfRule type="duplicateValues" dxfId="47" priority="49"/>
    <cfRule type="duplicateValues" dxfId="46" priority="50"/>
    <cfRule type="duplicateValues" dxfId="45" priority="51"/>
    <cfRule type="duplicateValues" dxfId="44" priority="52"/>
  </conditionalFormatting>
  <conditionalFormatting sqref="D73">
    <cfRule type="duplicateValues" dxfId="43" priority="45"/>
    <cfRule type="duplicateValues" dxfId="42" priority="46"/>
    <cfRule type="duplicateValues" dxfId="41" priority="47"/>
    <cfRule type="duplicateValues" dxfId="40" priority="48"/>
  </conditionalFormatting>
  <conditionalFormatting sqref="D74">
    <cfRule type="duplicateValues" dxfId="39" priority="41"/>
    <cfRule type="duplicateValues" dxfId="38" priority="42"/>
    <cfRule type="duplicateValues" dxfId="37" priority="43"/>
    <cfRule type="duplicateValues" dxfId="36" priority="44"/>
  </conditionalFormatting>
  <conditionalFormatting sqref="D25">
    <cfRule type="duplicateValues" dxfId="35" priority="33"/>
    <cfRule type="duplicateValues" dxfId="34" priority="34"/>
    <cfRule type="duplicateValues" dxfId="33" priority="35"/>
    <cfRule type="duplicateValues" dxfId="32" priority="36"/>
  </conditionalFormatting>
  <conditionalFormatting sqref="D23">
    <cfRule type="duplicateValues" dxfId="31" priority="25"/>
    <cfRule type="duplicateValues" dxfId="30" priority="26"/>
    <cfRule type="duplicateValues" dxfId="29" priority="27"/>
    <cfRule type="duplicateValues" dxfId="28" priority="28"/>
  </conditionalFormatting>
  <conditionalFormatting sqref="D18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D24">
    <cfRule type="duplicateValues" dxfId="23" priority="13"/>
    <cfRule type="duplicateValues" dxfId="22" priority="14"/>
    <cfRule type="duplicateValues" dxfId="21" priority="15"/>
    <cfRule type="duplicateValues" dxfId="20" priority="16"/>
  </conditionalFormatting>
  <conditionalFormatting sqref="D21"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D22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9" t="s">
        <v>28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0" t="s">
        <v>80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2:48" s="6" customFormat="1" x14ac:dyDescent="0.25">
      <c r="B7" s="126" t="s">
        <v>78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2:48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2:48" ht="18.75" x14ac:dyDescent="0.3">
      <c r="B9" s="140" t="s">
        <v>56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8" t="s">
        <v>34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1:45" s="2" customFormat="1" ht="18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45" s="2" customFormat="1" ht="18.75" x14ac:dyDescent="0.3">
      <c r="B6" s="140" t="s">
        <v>80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45" s="6" customFormat="1" ht="15.75" x14ac:dyDescent="0.25">
      <c r="B7" s="126" t="s">
        <v>78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0" t="s">
        <v>56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9" t="s">
        <v>21</v>
      </c>
      <c r="C12" s="129" t="s">
        <v>11</v>
      </c>
      <c r="D12" s="129" t="s">
        <v>10</v>
      </c>
      <c r="E12" s="129" t="s">
        <v>51</v>
      </c>
      <c r="F12" s="129" t="s">
        <v>52</v>
      </c>
      <c r="G12" s="129" t="s">
        <v>33</v>
      </c>
      <c r="H12" s="129"/>
      <c r="I12" s="129"/>
      <c r="J12" s="129"/>
      <c r="K12" s="129"/>
      <c r="L12" s="129" t="s">
        <v>54</v>
      </c>
      <c r="M12" s="129" t="s">
        <v>44</v>
      </c>
      <c r="N12" s="141" t="s">
        <v>32</v>
      </c>
      <c r="O12" s="141" t="s">
        <v>45</v>
      </c>
      <c r="P12" s="143" t="s">
        <v>31</v>
      </c>
      <c r="Q12" s="142" t="s">
        <v>70</v>
      </c>
      <c r="R12" s="142" t="s">
        <v>71</v>
      </c>
      <c r="S12" s="142" t="s">
        <v>72</v>
      </c>
      <c r="T12" s="142" t="s">
        <v>73</v>
      </c>
      <c r="U12" s="142" t="s">
        <v>74</v>
      </c>
      <c r="V12" s="142" t="s">
        <v>75</v>
      </c>
      <c r="W12" s="14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9"/>
      <c r="C13" s="129"/>
      <c r="D13" s="129"/>
      <c r="E13" s="129"/>
      <c r="F13" s="12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9"/>
      <c r="M13" s="129"/>
      <c r="N13" s="141"/>
      <c r="O13" s="141"/>
      <c r="P13" s="143"/>
      <c r="Q13" s="142" t="s">
        <v>60</v>
      </c>
      <c r="R13" s="142" t="s">
        <v>60</v>
      </c>
      <c r="S13" s="142" t="s">
        <v>60</v>
      </c>
      <c r="T13" s="142" t="s">
        <v>60</v>
      </c>
      <c r="U13" s="142" t="s">
        <v>60</v>
      </c>
      <c r="V13" s="142" t="s">
        <v>60</v>
      </c>
      <c r="W13" s="14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102</v>
      </c>
      <c r="D15" s="91" t="s">
        <v>101</v>
      </c>
      <c r="E15" s="107">
        <v>2026</v>
      </c>
      <c r="F15" s="107">
        <v>2026</v>
      </c>
      <c r="G15" s="108">
        <f>'20.1'!U26/1000</f>
        <v>5.5026700000000002</v>
      </c>
      <c r="H15" s="108">
        <f>G15*1.2</f>
        <v>6.6032039999999999</v>
      </c>
      <c r="I15" s="108">
        <f>H15*'20.4'!C14/100*'20.4'!D14/100*'20.4'!E14/100*'20.4'!F14/100*'20.4'!G14/100</f>
        <v>9.1888092042854144</v>
      </c>
      <c r="J15" s="109">
        <f>'20.2'!M16/1000</f>
        <v>0</v>
      </c>
      <c r="K15" s="108">
        <f>I15+J15</f>
        <v>9.1888092042854144</v>
      </c>
      <c r="L15" s="108">
        <v>25.75</v>
      </c>
      <c r="M15" s="110">
        <f>K15-L15</f>
        <v>-16.561190795714587</v>
      </c>
      <c r="N15" s="108">
        <v>0</v>
      </c>
      <c r="O15" s="108">
        <f>H15-N15</f>
        <v>6.6032039999999999</v>
      </c>
      <c r="P15" s="108">
        <f>SUM(Q15:W15)</f>
        <v>0.32035106000000002</v>
      </c>
      <c r="Q15" s="111">
        <v>0</v>
      </c>
      <c r="R15" s="112"/>
      <c r="S15" s="112">
        <v>0.32035106000000002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19" priority="1"/>
    <cfRule type="duplicateValues" dxfId="18" priority="2"/>
    <cfRule type="duplicateValues" dxfId="17" priority="3"/>
    <cfRule type="duplicateValues" dxfId="16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4" t="s">
        <v>48</v>
      </c>
      <c r="C4" s="144"/>
      <c r="D4" s="144"/>
      <c r="E4" s="144"/>
      <c r="F4" s="144"/>
      <c r="G4" s="144"/>
      <c r="H4" s="144"/>
      <c r="I4" s="144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8" t="s">
        <v>80</v>
      </c>
      <c r="C7" s="148"/>
      <c r="D7" s="148"/>
      <c r="E7" s="148"/>
      <c r="F7" s="148"/>
      <c r="G7" s="148"/>
      <c r="H7" s="148"/>
      <c r="I7" s="148"/>
      <c r="J7" s="58"/>
    </row>
    <row r="8" spans="2:12" ht="18.75" x14ac:dyDescent="0.25">
      <c r="B8" s="145" t="s">
        <v>78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56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49</v>
      </c>
      <c r="D12" s="147" t="s">
        <v>60</v>
      </c>
      <c r="E12" s="147" t="s">
        <v>60</v>
      </c>
      <c r="F12" s="147" t="s">
        <v>60</v>
      </c>
      <c r="G12" s="147" t="s">
        <v>60</v>
      </c>
      <c r="H12" s="147" t="s">
        <v>60</v>
      </c>
      <c r="I12" s="147" t="s">
        <v>60</v>
      </c>
      <c r="J12" s="59"/>
      <c r="K12" s="62"/>
      <c r="L12" s="62"/>
    </row>
    <row r="13" spans="2:12" ht="18.75" x14ac:dyDescent="0.25">
      <c r="B13" s="147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2026-08-04T07:06:16Z</dcterms:modified>
</cp:coreProperties>
</file>